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F:\INFO DOCTA ARTICULO ALODINE SiF\DATA\"/>
    </mc:Choice>
  </mc:AlternateContent>
  <xr:revisionPtr revIDLastSave="0" documentId="8_{68E116AD-6DFB-4FDE-8CDC-9984ACC17C8C}" xr6:coauthVersionLast="47" xr6:coauthVersionMax="47" xr10:uidLastSave="{00000000-0000-0000-0000-000000000000}"/>
  <bookViews>
    <workbookView xWindow="-120" yWindow="-120" windowWidth="29040" windowHeight="15840" xr2:uid="{D4F720EC-B327-4B15-861F-6798F8021EA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7" i="1" l="1"/>
  <c r="L17" i="1"/>
  <c r="O16" i="1"/>
  <c r="L16" i="1"/>
  <c r="O12" i="1"/>
  <c r="L12" i="1"/>
  <c r="O11" i="1"/>
  <c r="L11" i="1"/>
  <c r="O7" i="1"/>
  <c r="O6" i="1"/>
  <c r="L7" i="1"/>
  <c r="L6" i="1"/>
  <c r="O3" i="1"/>
  <c r="O2" i="1"/>
  <c r="L3" i="1"/>
  <c r="L2" i="1"/>
</calcChain>
</file>

<file path=xl/sharedStrings.xml><?xml version="1.0" encoding="utf-8"?>
<sst xmlns="http://schemas.openxmlformats.org/spreadsheetml/2006/main" count="104" uniqueCount="28">
  <si>
    <t xml:space="preserve">Sa  </t>
  </si>
  <si>
    <t>AZ31B</t>
  </si>
  <si>
    <t xml:space="preserve">µm  </t>
  </si>
  <si>
    <t>S10z</t>
  </si>
  <si>
    <t>AZ31B_1</t>
  </si>
  <si>
    <t>AZ31B_2</t>
  </si>
  <si>
    <t>AZ31B_3</t>
  </si>
  <si>
    <t>Sa  avg</t>
  </si>
  <si>
    <t>S10z avg</t>
  </si>
  <si>
    <t>DesSt Sa</t>
  </si>
  <si>
    <t>DesSt S10z</t>
  </si>
  <si>
    <t>SiF</t>
  </si>
  <si>
    <t>ACC3_30min_1</t>
  </si>
  <si>
    <t>ACC3_30min_2</t>
  </si>
  <si>
    <t>ACC3_30min_3</t>
  </si>
  <si>
    <t>ACC3_30min_SiF_1</t>
  </si>
  <si>
    <t>ACC3_30min_SiF_2</t>
  </si>
  <si>
    <t>ACC3_30min_SiF_3</t>
  </si>
  <si>
    <t>ACC-SiF</t>
  </si>
  <si>
    <t>ACC</t>
  </si>
  <si>
    <r>
      <t xml:space="preserve">Sa </t>
    </r>
    <r>
      <rPr>
        <sz val="12"/>
        <color theme="1"/>
        <rFont val="Arial"/>
        <family val="2"/>
      </rPr>
      <t>[µm ]</t>
    </r>
  </si>
  <si>
    <r>
      <t xml:space="preserve">S10z </t>
    </r>
    <r>
      <rPr>
        <sz val="12"/>
        <color theme="1"/>
        <rFont val="Arial"/>
        <family val="2"/>
      </rPr>
      <t>[µm]</t>
    </r>
  </si>
  <si>
    <t>1.7 ± 0.2</t>
  </si>
  <si>
    <t>17.4 ± 5.1</t>
  </si>
  <si>
    <t>1.1 ± 0.0</t>
  </si>
  <si>
    <t>13.6 ± 3.1</t>
  </si>
  <si>
    <t>1.1 ± 0.1</t>
  </si>
  <si>
    <t>12.6 ± 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</si>
</sst>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" fontId="0" fillId="0" borderId="0" xfId="0" applyNumberFormat="1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B546C-CE30-41EB-AEFF-DBF12193A5B6}">
  <dimension ref="B1:S17"/>
  <sheetViews>
    <sheetView showGridLines="0" tabSelected="1" workbookViewId="0">
      <selection activeCell="M23" sqref="M23"/>
    </sheetView>
  </sheetViews>
  <sheetFormatPr baseColWidth="10" defaultRowHeight="15" x14ac:dyDescent="0.25"/>
  <cols>
    <col min="2" max="2" width="8.140625" bestFit="1" customWidth="1"/>
    <col min="3" max="3" width="7" bestFit="1" customWidth="1"/>
    <col min="4" max="4" width="4.7109375" bestFit="1" customWidth="1"/>
    <col min="5" max="5" width="8.140625" bestFit="1" customWidth="1"/>
    <col min="6" max="6" width="7" bestFit="1" customWidth="1"/>
    <col min="7" max="7" width="4.7109375" bestFit="1" customWidth="1"/>
    <col min="8" max="8" width="8.140625" bestFit="1" customWidth="1"/>
    <col min="9" max="9" width="7" bestFit="1" customWidth="1"/>
    <col min="10" max="10" width="4.7109375" bestFit="1" customWidth="1"/>
    <col min="11" max="11" width="8.28515625" bestFit="1" customWidth="1"/>
    <col min="12" max="12" width="5.5703125" bestFit="1" customWidth="1"/>
    <col min="13" max="13" width="4.7109375" bestFit="1" customWidth="1"/>
    <col min="14" max="14" width="10.85546875" bestFit="1" customWidth="1"/>
    <col min="15" max="15" width="4.5703125" bestFit="1" customWidth="1"/>
    <col min="16" max="16" width="4.7109375" bestFit="1" customWidth="1"/>
  </cols>
  <sheetData>
    <row r="1" spans="2:19" x14ac:dyDescent="0.25">
      <c r="B1" s="5" t="s">
        <v>4</v>
      </c>
      <c r="C1" s="5"/>
      <c r="D1" s="5"/>
      <c r="E1" s="5" t="s">
        <v>5</v>
      </c>
      <c r="F1" s="5"/>
      <c r="G1" s="5"/>
      <c r="H1" s="5" t="s">
        <v>6</v>
      </c>
      <c r="I1" s="5"/>
      <c r="J1" s="5"/>
      <c r="K1" s="6" t="s">
        <v>1</v>
      </c>
      <c r="L1" s="6"/>
      <c r="M1" s="6"/>
      <c r="N1" s="6"/>
      <c r="O1" s="6"/>
      <c r="P1" s="6"/>
    </row>
    <row r="2" spans="2:19" x14ac:dyDescent="0.25">
      <c r="B2" t="s">
        <v>0</v>
      </c>
      <c r="C2">
        <v>1.077</v>
      </c>
      <c r="D2" t="s">
        <v>2</v>
      </c>
      <c r="E2" t="s">
        <v>0</v>
      </c>
      <c r="F2">
        <v>1.097</v>
      </c>
      <c r="G2" t="s">
        <v>2</v>
      </c>
      <c r="H2" t="s">
        <v>0</v>
      </c>
      <c r="I2">
        <v>1.0589999999999999</v>
      </c>
      <c r="J2" t="s">
        <v>2</v>
      </c>
      <c r="K2" s="2" t="s">
        <v>7</v>
      </c>
      <c r="L2" s="1">
        <f>AVERAGE(C2,F2,I2)</f>
        <v>1.0776666666666666</v>
      </c>
      <c r="M2" t="s">
        <v>2</v>
      </c>
      <c r="N2" s="2" t="s">
        <v>9</v>
      </c>
      <c r="O2" s="1">
        <f>_xlfn.STDEV.S(C2,F2,I2)</f>
        <v>1.9008769905844353E-2</v>
      </c>
      <c r="P2" t="s">
        <v>2</v>
      </c>
    </row>
    <row r="3" spans="2:19" x14ac:dyDescent="0.25">
      <c r="B3" t="s">
        <v>3</v>
      </c>
      <c r="C3">
        <v>10.522</v>
      </c>
      <c r="D3" t="s">
        <v>2</v>
      </c>
      <c r="E3" t="s">
        <v>3</v>
      </c>
      <c r="F3">
        <v>12.141999999999999</v>
      </c>
      <c r="G3" t="s">
        <v>2</v>
      </c>
      <c r="H3" t="s">
        <v>3</v>
      </c>
      <c r="I3">
        <v>12.476000000000001</v>
      </c>
      <c r="J3" t="s">
        <v>2</v>
      </c>
      <c r="K3" s="2" t="s">
        <v>8</v>
      </c>
      <c r="L3" s="1">
        <f>AVERAGE(C3,F3,I3)</f>
        <v>11.713333333333333</v>
      </c>
      <c r="M3" t="s">
        <v>2</v>
      </c>
      <c r="N3" s="2" t="s">
        <v>10</v>
      </c>
      <c r="O3" s="1">
        <f>_xlfn.STDEV.S(C3,F3,I3)</f>
        <v>1.0451532582991518</v>
      </c>
      <c r="P3" t="s">
        <v>2</v>
      </c>
    </row>
    <row r="5" spans="2:19" x14ac:dyDescent="0.25">
      <c r="B5" s="5" t="s">
        <v>11</v>
      </c>
      <c r="C5" s="5"/>
      <c r="D5" s="5"/>
      <c r="E5" s="5" t="s">
        <v>11</v>
      </c>
      <c r="F5" s="5"/>
      <c r="G5" s="5"/>
      <c r="H5" s="5" t="s">
        <v>11</v>
      </c>
      <c r="I5" s="5"/>
      <c r="J5" s="5"/>
      <c r="K5" s="6" t="s">
        <v>11</v>
      </c>
      <c r="L5" s="6"/>
      <c r="M5" s="6"/>
      <c r="N5" s="6"/>
      <c r="O5" s="6"/>
      <c r="P5" s="6"/>
    </row>
    <row r="6" spans="2:19" ht="15.75" x14ac:dyDescent="0.25">
      <c r="B6" t="s">
        <v>0</v>
      </c>
      <c r="C6">
        <v>1.87</v>
      </c>
      <c r="D6" t="s">
        <v>2</v>
      </c>
      <c r="E6" t="s">
        <v>0</v>
      </c>
      <c r="F6">
        <v>1.6</v>
      </c>
      <c r="G6" t="s">
        <v>2</v>
      </c>
      <c r="K6" s="2" t="s">
        <v>7</v>
      </c>
      <c r="L6" s="1">
        <f>AVERAGE(C6,F6)</f>
        <v>1.7350000000000001</v>
      </c>
      <c r="M6" t="s">
        <v>2</v>
      </c>
      <c r="N6" s="2" t="s">
        <v>9</v>
      </c>
      <c r="O6" s="1">
        <f>_xlfn.STDEV.S(C6,F6)</f>
        <v>0.19091883092036785</v>
      </c>
      <c r="P6" t="s">
        <v>2</v>
      </c>
      <c r="R6" s="3" t="s">
        <v>20</v>
      </c>
      <c r="S6" s="4" t="s">
        <v>22</v>
      </c>
    </row>
    <row r="7" spans="2:19" ht="15.75" x14ac:dyDescent="0.25">
      <c r="B7" t="s">
        <v>3</v>
      </c>
      <c r="C7">
        <v>13.72</v>
      </c>
      <c r="D7" t="s">
        <v>2</v>
      </c>
      <c r="E7" t="s">
        <v>3</v>
      </c>
      <c r="F7">
        <v>21</v>
      </c>
      <c r="G7" t="s">
        <v>2</v>
      </c>
      <c r="K7" s="2" t="s">
        <v>8</v>
      </c>
      <c r="L7" s="1">
        <f>AVERAGE(C7,F7)</f>
        <v>17.36</v>
      </c>
      <c r="M7" t="s">
        <v>2</v>
      </c>
      <c r="N7" s="2" t="s">
        <v>10</v>
      </c>
      <c r="O7" s="1">
        <f>_xlfn.STDEV.S(C7,F7)</f>
        <v>5.1477373670380633</v>
      </c>
      <c r="P7" t="s">
        <v>2</v>
      </c>
      <c r="R7" s="3" t="s">
        <v>21</v>
      </c>
      <c r="S7" s="4" t="s">
        <v>23</v>
      </c>
    </row>
    <row r="10" spans="2:19" x14ac:dyDescent="0.25">
      <c r="B10" s="5" t="s">
        <v>12</v>
      </c>
      <c r="C10" s="5"/>
      <c r="D10" s="5"/>
      <c r="E10" s="5" t="s">
        <v>13</v>
      </c>
      <c r="F10" s="5"/>
      <c r="G10" s="5"/>
      <c r="H10" s="5" t="s">
        <v>14</v>
      </c>
      <c r="I10" s="5"/>
      <c r="J10" s="5"/>
      <c r="K10" s="6" t="s">
        <v>19</v>
      </c>
      <c r="L10" s="6"/>
      <c r="M10" s="6"/>
      <c r="N10" s="6"/>
      <c r="O10" s="6"/>
      <c r="P10" s="6"/>
    </row>
    <row r="11" spans="2:19" ht="15.75" x14ac:dyDescent="0.25">
      <c r="B11" t="s">
        <v>0</v>
      </c>
      <c r="C11">
        <v>1.119</v>
      </c>
      <c r="D11" t="s">
        <v>2</v>
      </c>
      <c r="E11" t="s">
        <v>0</v>
      </c>
      <c r="F11">
        <v>1.1040000000000001</v>
      </c>
      <c r="G11" t="s">
        <v>2</v>
      </c>
      <c r="H11" t="s">
        <v>0</v>
      </c>
      <c r="I11">
        <v>1.0369999999999999</v>
      </c>
      <c r="J11" t="s">
        <v>2</v>
      </c>
      <c r="K11" s="2" t="s">
        <v>7</v>
      </c>
      <c r="L11" s="1">
        <f>AVERAGE(C11,F11,I11)</f>
        <v>1.0866666666666667</v>
      </c>
      <c r="M11" t="s">
        <v>2</v>
      </c>
      <c r="N11" s="2" t="s">
        <v>9</v>
      </c>
      <c r="O11" s="1">
        <f>_xlfn.STDEV.S(C11,F11,I11)</f>
        <v>4.366157731156009E-2</v>
      </c>
      <c r="P11" t="s">
        <v>2</v>
      </c>
      <c r="R11" s="3" t="s">
        <v>20</v>
      </c>
      <c r="S11" s="4" t="s">
        <v>24</v>
      </c>
    </row>
    <row r="12" spans="2:19" ht="15.75" x14ac:dyDescent="0.25">
      <c r="B12" t="s">
        <v>3</v>
      </c>
      <c r="C12">
        <v>17.138000000000002</v>
      </c>
      <c r="D12" t="s">
        <v>2</v>
      </c>
      <c r="E12" t="s">
        <v>3</v>
      </c>
      <c r="F12">
        <v>12.635999999999999</v>
      </c>
      <c r="G12" t="s">
        <v>2</v>
      </c>
      <c r="H12" t="s">
        <v>3</v>
      </c>
      <c r="I12">
        <v>11.036</v>
      </c>
      <c r="J12" t="s">
        <v>2</v>
      </c>
      <c r="K12" s="2" t="s">
        <v>8</v>
      </c>
      <c r="L12" s="1">
        <f>AVERAGE(C12,F12,I12)</f>
        <v>13.603333333333333</v>
      </c>
      <c r="M12" t="s">
        <v>2</v>
      </c>
      <c r="N12" s="2" t="s">
        <v>10</v>
      </c>
      <c r="O12" s="1">
        <f>_xlfn.STDEV.S(C12,F12,I12)</f>
        <v>3.163921827942858</v>
      </c>
      <c r="P12" t="s">
        <v>2</v>
      </c>
      <c r="R12" s="3" t="s">
        <v>21</v>
      </c>
      <c r="S12" s="4" t="s">
        <v>25</v>
      </c>
    </row>
    <row r="15" spans="2:19" x14ac:dyDescent="0.25">
      <c r="B15" s="5" t="s">
        <v>15</v>
      </c>
      <c r="C15" s="5"/>
      <c r="D15" s="5"/>
      <c r="E15" s="5" t="s">
        <v>16</v>
      </c>
      <c r="F15" s="5"/>
      <c r="G15" s="5"/>
      <c r="H15" s="5" t="s">
        <v>17</v>
      </c>
      <c r="I15" s="5"/>
      <c r="J15" s="5"/>
      <c r="K15" s="6" t="s">
        <v>18</v>
      </c>
      <c r="L15" s="6"/>
      <c r="M15" s="6"/>
      <c r="N15" s="6"/>
      <c r="O15" s="6"/>
      <c r="P15" s="6"/>
    </row>
    <row r="16" spans="2:19" ht="15.75" x14ac:dyDescent="0.25">
      <c r="B16" t="s">
        <v>0</v>
      </c>
      <c r="C16">
        <v>1.196</v>
      </c>
      <c r="D16" t="s">
        <v>2</v>
      </c>
      <c r="E16" t="s">
        <v>0</v>
      </c>
      <c r="F16">
        <v>1.012</v>
      </c>
      <c r="G16" t="s">
        <v>2</v>
      </c>
      <c r="H16" t="s">
        <v>0</v>
      </c>
      <c r="I16">
        <v>1.0620000000000001</v>
      </c>
      <c r="J16" t="s">
        <v>2</v>
      </c>
      <c r="K16" s="2" t="s">
        <v>7</v>
      </c>
      <c r="L16" s="1">
        <f>AVERAGE(C16,F16,I16)</f>
        <v>1.0900000000000001</v>
      </c>
      <c r="M16" t="s">
        <v>2</v>
      </c>
      <c r="N16" s="2" t="s">
        <v>9</v>
      </c>
      <c r="O16" s="1">
        <f>_xlfn.STDEV.S(C16,F16,I16)</f>
        <v>9.5141999138130331E-2</v>
      </c>
      <c r="P16" t="s">
        <v>2</v>
      </c>
      <c r="R16" s="3" t="s">
        <v>20</v>
      </c>
      <c r="S16" s="4" t="s">
        <v>26</v>
      </c>
    </row>
    <row r="17" spans="2:19" ht="15.75" x14ac:dyDescent="0.25">
      <c r="B17" t="s">
        <v>3</v>
      </c>
      <c r="C17">
        <v>12.776</v>
      </c>
      <c r="D17" t="s">
        <v>2</v>
      </c>
      <c r="E17" t="s">
        <v>3</v>
      </c>
      <c r="F17">
        <v>11.587999999999999</v>
      </c>
      <c r="G17" t="s">
        <v>2</v>
      </c>
      <c r="H17" t="s">
        <v>3</v>
      </c>
      <c r="I17">
        <v>13.542</v>
      </c>
      <c r="J17" t="s">
        <v>2</v>
      </c>
      <c r="K17" s="2" t="s">
        <v>8</v>
      </c>
      <c r="L17" s="1">
        <f>AVERAGE(C17,F17,I17)</f>
        <v>12.635333333333334</v>
      </c>
      <c r="M17" t="s">
        <v>2</v>
      </c>
      <c r="N17" s="2" t="s">
        <v>10</v>
      </c>
      <c r="O17" s="1">
        <f>_xlfn.STDEV.S(C17,F17,I17)</f>
        <v>0.98456555563016424</v>
      </c>
      <c r="P17" t="s">
        <v>2</v>
      </c>
      <c r="R17" s="3" t="s">
        <v>21</v>
      </c>
      <c r="S17" s="4" t="s">
        <v>27</v>
      </c>
    </row>
  </sheetData>
  <mergeCells count="16">
    <mergeCell ref="B10:D10"/>
    <mergeCell ref="E10:G10"/>
    <mergeCell ref="H10:J10"/>
    <mergeCell ref="K10:P10"/>
    <mergeCell ref="B15:D15"/>
    <mergeCell ref="E15:G15"/>
    <mergeCell ref="H15:J15"/>
    <mergeCell ref="K15:P15"/>
    <mergeCell ref="B1:D1"/>
    <mergeCell ref="E1:G1"/>
    <mergeCell ref="H1:J1"/>
    <mergeCell ref="K1:P1"/>
    <mergeCell ref="B5:D5"/>
    <mergeCell ref="E5:G5"/>
    <mergeCell ref="H5:J5"/>
    <mergeCell ref="K5:P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Marlon Guerra Mutis</dc:creator>
  <cp:lastModifiedBy>Marlon Guerra Mutis</cp:lastModifiedBy>
  <dcterms:created xsi:type="dcterms:W3CDTF">2024-10-08T20:01:38Z</dcterms:created>
  <dcterms:modified xsi:type="dcterms:W3CDTF">2025-10-13T16:21:33Z</dcterms:modified>
</cp:coreProperties>
</file>